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snaval04\COMPARTIR\03 DEPTO EDUCACIÓN\T1 CHANDIA\Annapolis\"/>
    </mc:Choice>
  </mc:AlternateContent>
  <bookViews>
    <workbookView xWindow="0" yWindow="0" windowWidth="19200" windowHeight="9990" tabRatio="774" activeTab="4"/>
  </bookViews>
  <sheets>
    <sheet name="PRESELECCIÓN" sheetId="1" r:id="rId1"/>
    <sheet name="Resolución Orden Mérito 22" sheetId="10" r:id="rId2"/>
    <sheet name="MANUAL DEL CADETE 2023" sheetId="3" r:id="rId3"/>
    <sheet name="PROMEDIO CPO" sheetId="7" r:id="rId4"/>
    <sheet name="NOTA SELECCIÓN" sheetId="9" r:id="rId5"/>
  </sheets>
  <definedNames>
    <definedName name="_xlnm._FilterDatabase" localSheetId="4" hidden="1">'NOTA SELECCIÓN'!$F$3:$F$11</definedName>
    <definedName name="_xlnm._FilterDatabase" localSheetId="3" hidden="1">'PROMEDIO CPO'!$A$1:$F$16</definedName>
    <definedName name="_xlnm.Print_Area" localSheetId="2">'MANUAL DEL CADETE 2023'!$E$5:$T$17</definedName>
  </definedNames>
  <calcPr calcId="162913"/>
</workbook>
</file>

<file path=xl/calcChain.xml><?xml version="1.0" encoding="utf-8"?>
<calcChain xmlns="http://schemas.openxmlformats.org/spreadsheetml/2006/main">
  <c r="B8" i="9" l="1"/>
  <c r="P15" i="3"/>
  <c r="P14" i="3"/>
  <c r="P13" i="3"/>
  <c r="P12" i="3"/>
  <c r="P11" i="3"/>
  <c r="P10" i="3"/>
  <c r="P9" i="3"/>
  <c r="P8" i="3"/>
  <c r="P16" i="3" l="1"/>
  <c r="T15" i="3"/>
  <c r="R15" i="3"/>
  <c r="L15" i="3"/>
  <c r="J15" i="3"/>
  <c r="H15" i="3"/>
  <c r="F15" i="3"/>
  <c r="N15" i="3"/>
  <c r="C46" i="9" l="1"/>
  <c r="B6" i="9"/>
  <c r="B10" i="9"/>
  <c r="B4" i="9"/>
  <c r="B11" i="9"/>
  <c r="B9" i="9"/>
  <c r="B5" i="9"/>
  <c r="B7" i="9"/>
  <c r="F4" i="7"/>
  <c r="F5" i="7"/>
  <c r="F3" i="7"/>
  <c r="F2" i="7"/>
  <c r="F7" i="7"/>
  <c r="F9" i="7"/>
  <c r="F10" i="7"/>
  <c r="F11" i="7"/>
  <c r="F12" i="7"/>
  <c r="F13" i="7"/>
  <c r="F14" i="7"/>
  <c r="F15" i="7"/>
  <c r="F6" i="7"/>
  <c r="F16" i="7"/>
  <c r="F8" i="7"/>
  <c r="T14" i="3" l="1"/>
  <c r="R14" i="3"/>
  <c r="N14" i="3"/>
  <c r="L14" i="3"/>
  <c r="J14" i="3"/>
  <c r="H14" i="3"/>
  <c r="F14" i="3"/>
  <c r="T13" i="3"/>
  <c r="R13" i="3"/>
  <c r="N13" i="3"/>
  <c r="L13" i="3"/>
  <c r="J13" i="3"/>
  <c r="H13" i="3"/>
  <c r="F13" i="3"/>
  <c r="T12" i="3"/>
  <c r="R12" i="3"/>
  <c r="N12" i="3"/>
  <c r="L12" i="3"/>
  <c r="J12" i="3"/>
  <c r="H12" i="3"/>
  <c r="F12" i="3"/>
  <c r="T11" i="3"/>
  <c r="R11" i="3"/>
  <c r="N11" i="3"/>
  <c r="L11" i="3"/>
  <c r="J11" i="3"/>
  <c r="H11" i="3"/>
  <c r="F11" i="3"/>
  <c r="T10" i="3"/>
  <c r="R10" i="3"/>
  <c r="N10" i="3"/>
  <c r="L10" i="3"/>
  <c r="J10" i="3"/>
  <c r="H10" i="3"/>
  <c r="F10" i="3"/>
  <c r="T9" i="3"/>
  <c r="R9" i="3"/>
  <c r="N9" i="3"/>
  <c r="L9" i="3"/>
  <c r="J9" i="3"/>
  <c r="H9" i="3"/>
  <c r="F9" i="3"/>
  <c r="T8" i="3"/>
  <c r="R8" i="3"/>
  <c r="N8" i="3"/>
  <c r="L8" i="3"/>
  <c r="J8" i="3"/>
  <c r="H8" i="3"/>
  <c r="F8" i="3"/>
  <c r="R16" i="3" l="1"/>
  <c r="F16" i="3"/>
  <c r="T16" i="3"/>
  <c r="C44" i="9" s="1"/>
  <c r="H16" i="3"/>
  <c r="J16" i="3"/>
  <c r="L16" i="3"/>
  <c r="N16" i="3"/>
  <c r="C42" i="9" s="1"/>
  <c r="D16" i="3"/>
  <c r="C48" i="9" l="1"/>
  <c r="C45" i="9"/>
  <c r="C43" i="9"/>
  <c r="C47" i="9"/>
  <c r="C49" i="9"/>
</calcChain>
</file>

<file path=xl/sharedStrings.xml><?xml version="1.0" encoding="utf-8"?>
<sst xmlns="http://schemas.openxmlformats.org/spreadsheetml/2006/main" count="164" uniqueCount="104">
  <si>
    <t>Haber aprobado la ficha de Capacidad Física.</t>
  </si>
  <si>
    <t>Ser cadete de 2do año ejecutivo.</t>
  </si>
  <si>
    <t>1.-</t>
  </si>
  <si>
    <t>2.-</t>
  </si>
  <si>
    <t>3.-</t>
  </si>
  <si>
    <t>4.-</t>
  </si>
  <si>
    <t>5.-</t>
  </si>
  <si>
    <t>6.-</t>
  </si>
  <si>
    <t>7.-</t>
  </si>
  <si>
    <t>8.-</t>
  </si>
  <si>
    <t>No registrar faltas gravísimas a la disciplina.</t>
  </si>
  <si>
    <t>NOTA GENERAL DE ESTUDIOS PRIMER AÑO</t>
  </si>
  <si>
    <t>NOTA TEST DE COOPER 2DO AÑO</t>
  </si>
  <si>
    <t>EVALUACIÓN DÍAS DE CATEGORIA MÉDICA.</t>
  </si>
  <si>
    <t>NOTA CPO</t>
  </si>
  <si>
    <t>COOPER 2DO AÑO</t>
  </si>
  <si>
    <t>CAT MÉDICAS</t>
  </si>
  <si>
    <t>9.-</t>
  </si>
  <si>
    <t>DEFINIDO EN EL MANUAL DEL CADETE</t>
  </si>
  <si>
    <t>NGE 1ER AÑO</t>
  </si>
  <si>
    <t>NMCA 1ER AÑO</t>
  </si>
  <si>
    <t>NMFCF 1ER AÑO</t>
  </si>
  <si>
    <t>% APROB. TAE</t>
  </si>
  <si>
    <t>PENALIZACIÓN:</t>
  </si>
  <si>
    <t>PROCEDIMIENTO DE CÁLCULO PARA SELECCIONAR CADETES A ANNAPOLIS.</t>
  </si>
  <si>
    <t>SIMULACIÓN</t>
  </si>
  <si>
    <t>CADETE</t>
  </si>
  <si>
    <t>NOTA</t>
  </si>
  <si>
    <t>POND</t>
  </si>
  <si>
    <t>NOTA FINAL</t>
  </si>
  <si>
    <t>10.-</t>
  </si>
  <si>
    <t xml:space="preserve">En el caso de encontrarse en situación de "Condicional Salud", analizar tipo de </t>
  </si>
  <si>
    <t>condicionalidad (médico-psicologico), tratamiento, días de baja, etc.</t>
  </si>
  <si>
    <t>No ser repitente de Primer o Segundo Año.</t>
  </si>
  <si>
    <t>Encontrarse entre las primeras 15 antiguedades de su promoción.</t>
  </si>
  <si>
    <t>* POR FALTAS GRAVÍSIMAS</t>
  </si>
  <si>
    <t>(-5%)</t>
  </si>
  <si>
    <t>* DÍAS DE BAJA</t>
  </si>
  <si>
    <t>(-0,1% POR DÍA)</t>
  </si>
  <si>
    <t>NO PARTICIPA</t>
  </si>
  <si>
    <t>* REPROBAR UNA O MÁS FICHAS EN 2DO. AÑO</t>
  </si>
  <si>
    <t>* REPROBAR TEST DE COOPER 2DO. AÑO</t>
  </si>
  <si>
    <t>* HABER ESTADO NA EN 2DO. AÑO</t>
  </si>
  <si>
    <t>Al momento de ser preseleccionado no encontrarse en condición de NA.</t>
  </si>
  <si>
    <t>Poseer una nota media anual en la Calificación Profesional igual o superior a 7,5.</t>
  </si>
  <si>
    <t>REQUISITOS DE PRESELECCIÓN PARA CADETES ANNAPOLIS</t>
  </si>
  <si>
    <t>Tener un porcentaje de idioma inglés igual o superior a un 60% (equivale a un 7,7 con la tabla de conversión 1er año).</t>
  </si>
  <si>
    <t>* POR CADA FALTA GRAVE (Durante 2do. Año)</t>
  </si>
  <si>
    <t>No estar condicional (Ver nota punto 10).</t>
  </si>
  <si>
    <t>N°</t>
  </si>
  <si>
    <t>NOMBRE</t>
  </si>
  <si>
    <t>REVISTA DE RECLUTAS</t>
  </si>
  <si>
    <t>CPO 2° AÑO</t>
  </si>
  <si>
    <t>NIE</t>
  </si>
  <si>
    <t>PROMEDIO FINAL</t>
  </si>
  <si>
    <t>A. LÓPEZ G.</t>
  </si>
  <si>
    <t>M. MALTEZ J.</t>
  </si>
  <si>
    <t>D. CÉSPEDES T.</t>
  </si>
  <si>
    <t>J. MASSO L.</t>
  </si>
  <si>
    <t>M. ZUÑIGA H.</t>
  </si>
  <si>
    <t>F. CABELLO SCH.</t>
  </si>
  <si>
    <t>M. CÁRCAMO E.</t>
  </si>
  <si>
    <t>DE ESTA PRESELECCIÓN QUEDAN FUERA LOS SIGUIENTES CADETES:</t>
  </si>
  <si>
    <t>A. LÓPEZ G. (425)</t>
  </si>
  <si>
    <t>M. MALTEZ J. (161)</t>
  </si>
  <si>
    <t>D. CÉSPEDES T. (017)</t>
  </si>
  <si>
    <t>J. MASSO L. (036)</t>
  </si>
  <si>
    <t>M. ZUÑIGA H. (065)</t>
  </si>
  <si>
    <t>F. CABELLO SCH. (528)</t>
  </si>
  <si>
    <t>A. VERA U. (137)</t>
  </si>
  <si>
    <t>M. CÁRCAMO E. (128)</t>
  </si>
  <si>
    <t>ÁLVAREZ (461) R1</t>
  </si>
  <si>
    <t>SÁNCHEZ (262) R1</t>
  </si>
  <si>
    <t>MORA (026) GRAVÍSIMA</t>
  </si>
  <si>
    <t>ARAVENA (437) LITORAL</t>
  </si>
  <si>
    <t>CHAMORRO (182) LITORAL</t>
  </si>
  <si>
    <t>HUGO (035) TEST DE COOPER REPROBADO</t>
  </si>
  <si>
    <t xml:space="preserve">FALTAS GRAVES (2DO AÑO) </t>
  </si>
  <si>
    <t>DISCIPLINA</t>
  </si>
  <si>
    <t>SIN BAJAS</t>
  </si>
  <si>
    <t>CON BAJAS</t>
  </si>
  <si>
    <t>SELECCIONADOS</t>
  </si>
  <si>
    <t>NOTA MEDIA F.C.F. ANUAL 1ER AÑO</t>
  </si>
  <si>
    <t>S. VARGAS R.</t>
  </si>
  <si>
    <t>TAE 2022</t>
  </si>
  <si>
    <t>% TAE 2023</t>
  </si>
  <si>
    <t>NOTA APROBACIÓN CPO (1RA INSTANCIA)</t>
  </si>
  <si>
    <t>NOTA MEDIA CALIFICACIÓN ANUAL 1ER AÑO</t>
  </si>
  <si>
    <t>PORCENTAJE TAE 1ER. AÑO (60%=7,7)</t>
  </si>
  <si>
    <t>ORIGINAL</t>
  </si>
  <si>
    <t>MOTIVO</t>
  </si>
  <si>
    <t>R1</t>
  </si>
  <si>
    <t>LITORAL</t>
  </si>
  <si>
    <t>FALTA GRAVÍSIMA</t>
  </si>
  <si>
    <t>COOPER REPROBADO</t>
  </si>
  <si>
    <t xml:space="preserve">ÁLVAREZ (461) </t>
  </si>
  <si>
    <t>CHAMORRO (182)</t>
  </si>
  <si>
    <t xml:space="preserve">MORA (026) </t>
  </si>
  <si>
    <t>R1 - ABASTECIMIENTO</t>
  </si>
  <si>
    <t>HUGO (035)</t>
  </si>
  <si>
    <t>ARAVENA (437)</t>
  </si>
  <si>
    <t xml:space="preserve">SÁNCHEZ (262) </t>
  </si>
  <si>
    <t xml:space="preserve">A. VERA U. (137) </t>
  </si>
  <si>
    <t>VARGAS (248)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</si>
</sst>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5" borderId="4" xfId="0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6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Font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Border="1"/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4" borderId="4" xfId="0" applyFill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4" xfId="0" applyBorder="1"/>
    <xf numFmtId="0" fontId="0" fillId="4" borderId="6" xfId="0" applyFill="1" applyBorder="1" applyAlignment="1">
      <alignment vertical="center"/>
    </xf>
    <xf numFmtId="164" fontId="2" fillId="0" borderId="5" xfId="0" applyNumberFormat="1" applyFont="1" applyBorder="1"/>
    <xf numFmtId="0" fontId="2" fillId="0" borderId="7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Border="1"/>
    <xf numFmtId="0" fontId="0" fillId="0" borderId="1" xfId="0" applyBorder="1"/>
    <xf numFmtId="0" fontId="0" fillId="2" borderId="25" xfId="0" applyFill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2" borderId="26" xfId="0" applyFill="1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3" borderId="24" xfId="0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638175</xdr:colOff>
      <xdr:row>20</xdr:row>
      <xdr:rowOff>136502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90500"/>
          <a:ext cx="6734175" cy="3756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C14"/>
  <sheetViews>
    <sheetView zoomScale="120" zoomScaleNormal="120" workbookViewId="0">
      <selection activeCell="C19" sqref="C19"/>
    </sheetView>
  </sheetViews>
  <sheetFormatPr baseColWidth="10" defaultColWidth="11.5703125" defaultRowHeight="18.75" x14ac:dyDescent="0.25"/>
  <cols>
    <col min="1" max="1" width="11.5703125" style="17"/>
    <col min="2" max="2" width="11.5703125" style="18"/>
    <col min="3" max="3" width="127.5703125" style="17" customWidth="1"/>
    <col min="4" max="16384" width="11.5703125" style="17"/>
  </cols>
  <sheetData>
    <row r="2" spans="2:3" x14ac:dyDescent="0.25">
      <c r="B2" s="81" t="s">
        <v>45</v>
      </c>
      <c r="C2" s="82"/>
    </row>
    <row r="4" spans="2:3" x14ac:dyDescent="0.25">
      <c r="B4" s="18" t="s">
        <v>2</v>
      </c>
      <c r="C4" s="17" t="s">
        <v>1</v>
      </c>
    </row>
    <row r="5" spans="2:3" x14ac:dyDescent="0.25">
      <c r="B5" s="18" t="s">
        <v>3</v>
      </c>
      <c r="C5" s="17" t="s">
        <v>33</v>
      </c>
    </row>
    <row r="6" spans="2:3" x14ac:dyDescent="0.25">
      <c r="B6" s="18" t="s">
        <v>4</v>
      </c>
      <c r="C6" s="17" t="s">
        <v>43</v>
      </c>
    </row>
    <row r="7" spans="2:3" x14ac:dyDescent="0.25">
      <c r="B7" s="18" t="s">
        <v>5</v>
      </c>
      <c r="C7" s="17" t="s">
        <v>48</v>
      </c>
    </row>
    <row r="8" spans="2:3" x14ac:dyDescent="0.25">
      <c r="B8" s="18" t="s">
        <v>6</v>
      </c>
      <c r="C8" s="17" t="s">
        <v>34</v>
      </c>
    </row>
    <row r="9" spans="2:3" x14ac:dyDescent="0.25">
      <c r="B9" s="20" t="s">
        <v>7</v>
      </c>
      <c r="C9" s="21" t="s">
        <v>46</v>
      </c>
    </row>
    <row r="10" spans="2:3" x14ac:dyDescent="0.25">
      <c r="B10" s="18" t="s">
        <v>8</v>
      </c>
      <c r="C10" s="17" t="s">
        <v>10</v>
      </c>
    </row>
    <row r="11" spans="2:3" x14ac:dyDescent="0.25">
      <c r="B11" s="18" t="s">
        <v>9</v>
      </c>
      <c r="C11" s="17" t="s">
        <v>0</v>
      </c>
    </row>
    <row r="12" spans="2:3" x14ac:dyDescent="0.25">
      <c r="B12" s="20" t="s">
        <v>17</v>
      </c>
      <c r="C12" s="21" t="s">
        <v>44</v>
      </c>
    </row>
    <row r="13" spans="2:3" x14ac:dyDescent="0.25">
      <c r="B13" s="18" t="s">
        <v>30</v>
      </c>
      <c r="C13" s="17" t="s">
        <v>31</v>
      </c>
    </row>
    <row r="14" spans="2:3" x14ac:dyDescent="0.25">
      <c r="C14" s="17" t="s">
        <v>32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3" sqref="L13"/>
    </sheetView>
  </sheetViews>
  <sheetFormatPr baseColWidth="10" defaultRowHeight="15" x14ac:dyDescent="0.25"/>
  <cols>
    <col min="1" max="1" width="4.570312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workbookViewId="0">
      <pane xSplit="4" topLeftCell="N1" activePane="topRight" state="frozenSplit"/>
      <selection pane="topRight" activeCell="D10" sqref="D8:D10"/>
    </sheetView>
  </sheetViews>
  <sheetFormatPr baseColWidth="10" defaultColWidth="11.5703125" defaultRowHeight="15" x14ac:dyDescent="0.25"/>
  <cols>
    <col min="1" max="1" width="1.140625" style="1" customWidth="1"/>
    <col min="2" max="2" width="40" style="1" customWidth="1"/>
    <col min="3" max="3" width="20" style="1" customWidth="1"/>
    <col min="4" max="4" width="10.42578125" style="2" customWidth="1"/>
    <col min="5" max="5" width="13.5703125" style="1" customWidth="1"/>
    <col min="6" max="6" width="12.140625" style="1" customWidth="1"/>
    <col min="7" max="7" width="12.28515625" style="1" bestFit="1" customWidth="1"/>
    <col min="8" max="8" width="13.28515625" style="1" customWidth="1"/>
    <col min="9" max="9" width="13.85546875" style="1" bestFit="1" customWidth="1"/>
    <col min="10" max="10" width="14.140625" style="1" customWidth="1"/>
    <col min="11" max="11" width="11.7109375" style="1" bestFit="1" customWidth="1"/>
    <col min="12" max="12" width="11.5703125" style="1"/>
    <col min="13" max="13" width="16.7109375" style="1" bestFit="1" customWidth="1"/>
    <col min="14" max="14" width="11.5703125" style="1"/>
    <col min="15" max="15" width="14.85546875" style="1" bestFit="1" customWidth="1"/>
    <col min="16" max="16" width="11.5703125" style="1"/>
    <col min="17" max="17" width="15.140625" style="1" bestFit="1" customWidth="1"/>
    <col min="18" max="18" width="11.5703125" style="1"/>
    <col min="19" max="19" width="14.85546875" style="1" bestFit="1" customWidth="1"/>
    <col min="20" max="16384" width="11.5703125" style="1"/>
  </cols>
  <sheetData>
    <row r="1" spans="2:20" ht="21" x14ac:dyDescent="0.25">
      <c r="B1" s="83" t="s">
        <v>24</v>
      </c>
      <c r="C1" s="83"/>
      <c r="D1" s="83"/>
      <c r="E1" s="63"/>
      <c r="F1" s="63"/>
      <c r="G1" s="63"/>
      <c r="H1" s="63"/>
      <c r="I1" s="63"/>
      <c r="J1" s="63"/>
    </row>
    <row r="2" spans="2:20" x14ac:dyDescent="0.25">
      <c r="B2" s="83"/>
      <c r="C2" s="83"/>
      <c r="D2" s="83"/>
    </row>
    <row r="3" spans="2:20" x14ac:dyDescent="0.25">
      <c r="E3" s="3" t="s">
        <v>25</v>
      </c>
    </row>
    <row r="4" spans="2:20" ht="15.75" thickBot="1" x14ac:dyDescent="0.3"/>
    <row r="5" spans="2:20" ht="15.75" thickBot="1" x14ac:dyDescent="0.3">
      <c r="E5" s="16" t="s">
        <v>26</v>
      </c>
      <c r="F5" s="2"/>
      <c r="G5" s="16" t="s">
        <v>26</v>
      </c>
      <c r="H5" s="2"/>
      <c r="I5" s="16" t="s">
        <v>26</v>
      </c>
      <c r="J5" s="2"/>
      <c r="K5" s="16" t="s">
        <v>26</v>
      </c>
      <c r="L5" s="2"/>
      <c r="M5" s="16" t="s">
        <v>26</v>
      </c>
      <c r="N5" s="2"/>
      <c r="O5" s="16" t="s">
        <v>26</v>
      </c>
      <c r="P5" s="2"/>
      <c r="Q5" s="16" t="s">
        <v>26</v>
      </c>
      <c r="R5" s="2"/>
      <c r="S5" s="16" t="s">
        <v>26</v>
      </c>
      <c r="T5" s="2"/>
    </row>
    <row r="6" spans="2:20" x14ac:dyDescent="0.25">
      <c r="E6" s="34" t="s">
        <v>55</v>
      </c>
      <c r="F6" s="23">
        <v>425</v>
      </c>
      <c r="G6" s="24" t="s">
        <v>56</v>
      </c>
      <c r="H6" s="23">
        <v>161</v>
      </c>
      <c r="I6" s="24" t="s">
        <v>57</v>
      </c>
      <c r="J6" s="23">
        <v>17</v>
      </c>
      <c r="K6" s="24" t="s">
        <v>58</v>
      </c>
      <c r="L6" s="23">
        <v>36</v>
      </c>
      <c r="M6" s="22" t="s">
        <v>59</v>
      </c>
      <c r="N6" s="23">
        <v>65</v>
      </c>
      <c r="O6" s="24" t="s">
        <v>83</v>
      </c>
      <c r="P6" s="23">
        <v>248</v>
      </c>
      <c r="Q6" s="24" t="s">
        <v>60</v>
      </c>
      <c r="R6" s="23">
        <v>528</v>
      </c>
      <c r="S6" s="24" t="s">
        <v>61</v>
      </c>
      <c r="T6" s="23">
        <v>128</v>
      </c>
    </row>
    <row r="7" spans="2:20" x14ac:dyDescent="0.25">
      <c r="B7" s="3" t="s">
        <v>18</v>
      </c>
      <c r="D7" s="2" t="s">
        <v>28</v>
      </c>
      <c r="E7" s="4" t="s">
        <v>27</v>
      </c>
      <c r="F7" s="5" t="s">
        <v>28</v>
      </c>
      <c r="G7" s="4" t="s">
        <v>27</v>
      </c>
      <c r="H7" s="5" t="s">
        <v>28</v>
      </c>
      <c r="I7" s="4" t="s">
        <v>27</v>
      </c>
      <c r="J7" s="5" t="s">
        <v>28</v>
      </c>
      <c r="K7" s="4" t="s">
        <v>27</v>
      </c>
      <c r="L7" s="5" t="s">
        <v>28</v>
      </c>
      <c r="M7" s="4" t="s">
        <v>27</v>
      </c>
      <c r="N7" s="5" t="s">
        <v>28</v>
      </c>
      <c r="O7" s="4" t="s">
        <v>27</v>
      </c>
      <c r="P7" s="5" t="s">
        <v>28</v>
      </c>
      <c r="Q7" s="4" t="s">
        <v>27</v>
      </c>
      <c r="R7" s="5" t="s">
        <v>28</v>
      </c>
      <c r="S7" s="4" t="s">
        <v>27</v>
      </c>
      <c r="T7" s="5" t="s">
        <v>28</v>
      </c>
    </row>
    <row r="8" spans="2:20" x14ac:dyDescent="0.25">
      <c r="B8" s="13" t="s">
        <v>11</v>
      </c>
      <c r="C8" s="13" t="s">
        <v>19</v>
      </c>
      <c r="D8" s="15">
        <v>0.25</v>
      </c>
      <c r="E8" s="11">
        <v>9.2880000000000003</v>
      </c>
      <c r="F8" s="7">
        <f>TRUNC((E8*D8),3)</f>
        <v>2.3220000000000001</v>
      </c>
      <c r="G8" s="11">
        <v>9.1259999999999994</v>
      </c>
      <c r="H8" s="7">
        <f>TRUNC((G8*$D8),3)</f>
        <v>2.2810000000000001</v>
      </c>
      <c r="I8" s="11">
        <v>8.5340000000000007</v>
      </c>
      <c r="J8" s="7">
        <f>TRUNC((I8*$D8),3)</f>
        <v>2.133</v>
      </c>
      <c r="K8" s="11">
        <v>8.8889999999999993</v>
      </c>
      <c r="L8" s="7">
        <f t="shared" ref="L8:L15" si="0">TRUNC((K8*$D8),3)</f>
        <v>2.222</v>
      </c>
      <c r="M8" s="11">
        <v>8.6259999999999994</v>
      </c>
      <c r="N8" s="7">
        <f>TRUNC((M8*$D8),3)</f>
        <v>2.1560000000000001</v>
      </c>
      <c r="O8" s="11">
        <v>9.3859999999999992</v>
      </c>
      <c r="P8" s="7">
        <f t="shared" ref="P8:P15" si="1">TRUNC((O8*$D8),3)</f>
        <v>2.3460000000000001</v>
      </c>
      <c r="Q8" s="11">
        <v>8.6080000000000005</v>
      </c>
      <c r="R8" s="7">
        <f>TRUNC((Q8*$D8),3)</f>
        <v>2.1520000000000001</v>
      </c>
      <c r="S8" s="11">
        <v>8.4640000000000004</v>
      </c>
      <c r="T8" s="7">
        <f>TRUNC((S8*$D8),3)</f>
        <v>2.1160000000000001</v>
      </c>
    </row>
    <row r="9" spans="2:20" x14ac:dyDescent="0.25">
      <c r="B9" s="13" t="s">
        <v>88</v>
      </c>
      <c r="C9" s="13" t="s">
        <v>22</v>
      </c>
      <c r="D9" s="15">
        <v>0.2</v>
      </c>
      <c r="E9" s="47">
        <v>7.3</v>
      </c>
      <c r="F9" s="7">
        <f t="shared" ref="F9:F13" si="2">TRUNC((E9*D9),3)</f>
        <v>1.46</v>
      </c>
      <c r="G9" s="11">
        <v>8.1</v>
      </c>
      <c r="H9" s="7">
        <f t="shared" ref="H9:J15" si="3">TRUNC((G9*$D9),3)</f>
        <v>1.62</v>
      </c>
      <c r="I9" s="47">
        <v>6.7</v>
      </c>
      <c r="J9" s="7">
        <f t="shared" si="3"/>
        <v>1.34</v>
      </c>
      <c r="K9" s="47">
        <v>6.9</v>
      </c>
      <c r="L9" s="7">
        <f t="shared" si="0"/>
        <v>1.38</v>
      </c>
      <c r="M9" s="11">
        <v>9.4</v>
      </c>
      <c r="N9" s="7">
        <f t="shared" ref="N9:N12" si="4">TRUNC((M9*$D9),3)</f>
        <v>1.88</v>
      </c>
      <c r="O9" s="11">
        <v>8.3000000000000007</v>
      </c>
      <c r="P9" s="7">
        <f t="shared" si="1"/>
        <v>1.66</v>
      </c>
      <c r="Q9" s="61">
        <v>7.9</v>
      </c>
      <c r="R9" s="7">
        <f t="shared" ref="R9:R12" si="5">TRUNC((Q9*$D9),3)</f>
        <v>1.58</v>
      </c>
      <c r="S9" s="11">
        <v>9.3000000000000007</v>
      </c>
      <c r="T9" s="7">
        <f t="shared" ref="T9:T12" si="6">TRUNC((S9*$D9),3)</f>
        <v>1.86</v>
      </c>
    </row>
    <row r="10" spans="2:20" x14ac:dyDescent="0.25">
      <c r="B10" s="13" t="s">
        <v>87</v>
      </c>
      <c r="C10" s="13" t="s">
        <v>20</v>
      </c>
      <c r="D10" s="15">
        <v>0.25</v>
      </c>
      <c r="E10" s="11">
        <v>8.59</v>
      </c>
      <c r="F10" s="7">
        <f t="shared" si="2"/>
        <v>2.1469999999999998</v>
      </c>
      <c r="G10" s="11">
        <v>8.68</v>
      </c>
      <c r="H10" s="7">
        <f t="shared" si="3"/>
        <v>2.17</v>
      </c>
      <c r="I10" s="11">
        <v>8.81</v>
      </c>
      <c r="J10" s="7">
        <f t="shared" si="3"/>
        <v>2.202</v>
      </c>
      <c r="K10" s="11">
        <v>8.59</v>
      </c>
      <c r="L10" s="7">
        <f t="shared" si="0"/>
        <v>2.1469999999999998</v>
      </c>
      <c r="M10" s="11">
        <v>8.51</v>
      </c>
      <c r="N10" s="7">
        <f t="shared" si="4"/>
        <v>2.1269999999999998</v>
      </c>
      <c r="O10" s="11">
        <v>8.2799999999999994</v>
      </c>
      <c r="P10" s="7">
        <f t="shared" si="1"/>
        <v>2.0699999999999998</v>
      </c>
      <c r="Q10" s="11">
        <v>8.6999999999999993</v>
      </c>
      <c r="R10" s="7">
        <f t="shared" si="5"/>
        <v>2.1749999999999998</v>
      </c>
      <c r="S10" s="11">
        <v>8.56</v>
      </c>
      <c r="T10" s="7">
        <f t="shared" si="6"/>
        <v>2.14</v>
      </c>
    </row>
    <row r="11" spans="2:20" x14ac:dyDescent="0.25">
      <c r="B11" s="13" t="s">
        <v>86</v>
      </c>
      <c r="C11" s="13" t="s">
        <v>14</v>
      </c>
      <c r="D11" s="15">
        <v>0.05</v>
      </c>
      <c r="E11" s="11">
        <v>8.3550000000000004</v>
      </c>
      <c r="F11" s="7">
        <f t="shared" si="2"/>
        <v>0.41699999999999998</v>
      </c>
      <c r="G11" s="11">
        <v>8.9350000000000005</v>
      </c>
      <c r="H11" s="7">
        <f t="shared" si="3"/>
        <v>0.44600000000000001</v>
      </c>
      <c r="I11" s="11">
        <v>8.86</v>
      </c>
      <c r="J11" s="7">
        <f t="shared" si="3"/>
        <v>0.443</v>
      </c>
      <c r="K11" s="11">
        <v>9.1449999999999996</v>
      </c>
      <c r="L11" s="7">
        <f t="shared" si="0"/>
        <v>0.45700000000000002</v>
      </c>
      <c r="M11" s="11">
        <v>9.3049999999999997</v>
      </c>
      <c r="N11" s="7">
        <f t="shared" si="4"/>
        <v>0.46500000000000002</v>
      </c>
      <c r="O11" s="11">
        <v>8.5500000000000007</v>
      </c>
      <c r="P11" s="7">
        <f t="shared" si="1"/>
        <v>0.42699999999999999</v>
      </c>
      <c r="Q11" s="11">
        <v>8.5150000000000006</v>
      </c>
      <c r="R11" s="7">
        <f t="shared" si="5"/>
        <v>0.42499999999999999</v>
      </c>
      <c r="S11" s="11">
        <v>7.7549999999999999</v>
      </c>
      <c r="T11" s="7">
        <f t="shared" si="6"/>
        <v>0.38700000000000001</v>
      </c>
    </row>
    <row r="12" spans="2:20" x14ac:dyDescent="0.25">
      <c r="B12" s="13" t="s">
        <v>82</v>
      </c>
      <c r="C12" s="13" t="s">
        <v>21</v>
      </c>
      <c r="D12" s="15">
        <v>0.15</v>
      </c>
      <c r="E12" s="11">
        <v>8.76</v>
      </c>
      <c r="F12" s="7">
        <f t="shared" si="2"/>
        <v>1.3140000000000001</v>
      </c>
      <c r="G12" s="11">
        <v>8.36</v>
      </c>
      <c r="H12" s="7">
        <f t="shared" si="3"/>
        <v>1.254</v>
      </c>
      <c r="I12" s="11">
        <v>9.49</v>
      </c>
      <c r="J12" s="7">
        <f t="shared" si="3"/>
        <v>1.423</v>
      </c>
      <c r="K12" s="11">
        <v>8.4</v>
      </c>
      <c r="L12" s="7">
        <f t="shared" si="0"/>
        <v>1.26</v>
      </c>
      <c r="M12" s="11">
        <v>8.24</v>
      </c>
      <c r="N12" s="7">
        <f t="shared" si="4"/>
        <v>1.236</v>
      </c>
      <c r="O12" s="11">
        <v>7.75</v>
      </c>
      <c r="P12" s="7">
        <f t="shared" si="1"/>
        <v>1.1619999999999999</v>
      </c>
      <c r="Q12" s="11">
        <v>7.58</v>
      </c>
      <c r="R12" s="7">
        <f t="shared" si="5"/>
        <v>1.137</v>
      </c>
      <c r="S12" s="11">
        <v>8.31</v>
      </c>
      <c r="T12" s="7">
        <f t="shared" si="6"/>
        <v>1.246</v>
      </c>
    </row>
    <row r="13" spans="2:20" x14ac:dyDescent="0.25">
      <c r="B13" s="13" t="s">
        <v>12</v>
      </c>
      <c r="C13" s="13" t="s">
        <v>15</v>
      </c>
      <c r="D13" s="15">
        <v>0.05</v>
      </c>
      <c r="E13" s="11">
        <v>9.3000000000000007</v>
      </c>
      <c r="F13" s="7">
        <f t="shared" si="2"/>
        <v>0.46500000000000002</v>
      </c>
      <c r="G13" s="11">
        <v>8.5</v>
      </c>
      <c r="H13" s="7">
        <f t="shared" si="3"/>
        <v>0.42499999999999999</v>
      </c>
      <c r="I13" s="11">
        <v>7.5</v>
      </c>
      <c r="J13" s="7">
        <f t="shared" si="3"/>
        <v>0.375</v>
      </c>
      <c r="K13" s="11">
        <v>7.1</v>
      </c>
      <c r="L13" s="7">
        <f t="shared" si="0"/>
        <v>0.35499999999999998</v>
      </c>
      <c r="M13" s="11">
        <v>9.8000000000000007</v>
      </c>
      <c r="N13" s="7">
        <f>TRUNC((M13*$D13),3)</f>
        <v>0.49</v>
      </c>
      <c r="O13" s="11">
        <v>6.7</v>
      </c>
      <c r="P13" s="7">
        <f t="shared" si="1"/>
        <v>0.33500000000000002</v>
      </c>
      <c r="Q13" s="11">
        <v>6.9</v>
      </c>
      <c r="R13" s="7">
        <f>TRUNC((Q13*$D13),3)</f>
        <v>0.34499999999999997</v>
      </c>
      <c r="S13" s="11">
        <v>7.5</v>
      </c>
      <c r="T13" s="7">
        <f>TRUNC((S13*$D13),3)</f>
        <v>0.375</v>
      </c>
    </row>
    <row r="14" spans="2:20" x14ac:dyDescent="0.25">
      <c r="B14" s="12" t="s">
        <v>13</v>
      </c>
      <c r="C14" s="12" t="s">
        <v>16</v>
      </c>
      <c r="D14" s="14">
        <v>0.05</v>
      </c>
      <c r="E14" s="6">
        <v>0</v>
      </c>
      <c r="F14" s="7">
        <f>TRUNC((E14*D14),3)</f>
        <v>0</v>
      </c>
      <c r="G14" s="6">
        <v>0</v>
      </c>
      <c r="H14" s="7">
        <f t="shared" si="3"/>
        <v>0</v>
      </c>
      <c r="I14" s="6">
        <v>0</v>
      </c>
      <c r="J14" s="7">
        <f t="shared" si="3"/>
        <v>0</v>
      </c>
      <c r="K14" s="6">
        <v>0</v>
      </c>
      <c r="L14" s="7">
        <f t="shared" si="0"/>
        <v>0</v>
      </c>
      <c r="M14" s="6">
        <v>1</v>
      </c>
      <c r="N14" s="7">
        <f>TRUNC((M14*$D14),3)</f>
        <v>0.05</v>
      </c>
      <c r="O14" s="6">
        <v>0</v>
      </c>
      <c r="P14" s="7">
        <f t="shared" si="1"/>
        <v>0</v>
      </c>
      <c r="Q14" s="6">
        <v>0</v>
      </c>
      <c r="R14" s="7">
        <f>TRUNC((Q14*$D14),3)</f>
        <v>0</v>
      </c>
      <c r="S14" s="6">
        <v>1</v>
      </c>
      <c r="T14" s="7">
        <f>TRUNC((S14*$D14),3)</f>
        <v>0.05</v>
      </c>
    </row>
    <row r="15" spans="2:20" x14ac:dyDescent="0.25">
      <c r="B15" s="12" t="s">
        <v>77</v>
      </c>
      <c r="C15" s="12" t="s">
        <v>78</v>
      </c>
      <c r="D15" s="40">
        <v>-0.05</v>
      </c>
      <c r="E15" s="48">
        <v>0</v>
      </c>
      <c r="F15" s="49">
        <f>TRUNC((E15*D15),3)</f>
        <v>0</v>
      </c>
      <c r="G15" s="48">
        <v>0</v>
      </c>
      <c r="H15" s="49">
        <f t="shared" si="3"/>
        <v>0</v>
      </c>
      <c r="I15" s="48">
        <v>0</v>
      </c>
      <c r="J15" s="49">
        <f t="shared" si="3"/>
        <v>0</v>
      </c>
      <c r="K15" s="48">
        <v>2</v>
      </c>
      <c r="L15" s="49">
        <f t="shared" si="0"/>
        <v>-0.1</v>
      </c>
      <c r="M15" s="48">
        <v>0</v>
      </c>
      <c r="N15" s="49">
        <f>TRUNC((M15*$D15),3)</f>
        <v>0</v>
      </c>
      <c r="O15" s="48">
        <v>0</v>
      </c>
      <c r="P15" s="7">
        <f t="shared" si="1"/>
        <v>0</v>
      </c>
      <c r="Q15" s="48">
        <v>0</v>
      </c>
      <c r="R15" s="49">
        <f>TRUNC((Q15*$D15),3)</f>
        <v>0</v>
      </c>
      <c r="S15" s="48">
        <v>0</v>
      </c>
      <c r="T15" s="7">
        <f>TRUNC((S15*$D15),3)</f>
        <v>0</v>
      </c>
    </row>
    <row r="16" spans="2:20" ht="15.75" thickBot="1" x14ac:dyDescent="0.3">
      <c r="D16" s="2">
        <f>SUM(D8:D14)</f>
        <v>1</v>
      </c>
      <c r="E16" s="8" t="s">
        <v>29</v>
      </c>
      <c r="F16" s="9">
        <f>SUM(F8:F15)</f>
        <v>8.125</v>
      </c>
      <c r="G16" s="8" t="s">
        <v>29</v>
      </c>
      <c r="H16" s="9">
        <f>SUM(H8:H15)</f>
        <v>8.1959999999999997</v>
      </c>
      <c r="I16" s="8" t="s">
        <v>29</v>
      </c>
      <c r="J16" s="9">
        <f>SUM(J8:J15)</f>
        <v>7.9159999999999995</v>
      </c>
      <c r="K16" s="8" t="s">
        <v>29</v>
      </c>
      <c r="L16" s="9">
        <f>SUM(L8:L15)</f>
        <v>7.7210000000000001</v>
      </c>
      <c r="M16" s="8" t="s">
        <v>29</v>
      </c>
      <c r="N16" s="9">
        <f>SUM(N8:N15)</f>
        <v>8.4039999999999999</v>
      </c>
      <c r="O16" s="8" t="s">
        <v>29</v>
      </c>
      <c r="P16" s="9">
        <f>SUM(P8:P15)</f>
        <v>8</v>
      </c>
      <c r="Q16" s="8" t="s">
        <v>29</v>
      </c>
      <c r="R16" s="9">
        <f>SUM(R8:R15)</f>
        <v>7.8139999999999992</v>
      </c>
      <c r="S16" s="8" t="s">
        <v>29</v>
      </c>
      <c r="T16" s="9">
        <f>SUM(T8:T15)</f>
        <v>8.1740000000000013</v>
      </c>
    </row>
    <row r="17" spans="1:19" x14ac:dyDescent="0.25">
      <c r="E17" s="1">
        <v>20</v>
      </c>
      <c r="G17" s="1">
        <v>25</v>
      </c>
      <c r="I17" s="1">
        <v>94</v>
      </c>
      <c r="K17" s="1">
        <v>62</v>
      </c>
      <c r="M17" s="1">
        <v>0</v>
      </c>
      <c r="O17" s="1">
        <v>7</v>
      </c>
      <c r="Q17" s="1">
        <v>94</v>
      </c>
      <c r="S17" s="1">
        <v>0</v>
      </c>
    </row>
    <row r="18" spans="1:19" x14ac:dyDescent="0.25">
      <c r="D18" s="62" t="s">
        <v>85</v>
      </c>
      <c r="E18" s="1">
        <v>52</v>
      </c>
      <c r="G18" s="1">
        <v>67</v>
      </c>
      <c r="I18" s="1">
        <v>43</v>
      </c>
      <c r="K18" s="1">
        <v>45</v>
      </c>
      <c r="M18" s="1">
        <v>89</v>
      </c>
      <c r="O18" s="1">
        <v>71</v>
      </c>
      <c r="Q18" s="1">
        <v>64</v>
      </c>
      <c r="S18" s="1">
        <v>88</v>
      </c>
    </row>
    <row r="19" spans="1:19" x14ac:dyDescent="0.25">
      <c r="D19" s="2" t="s">
        <v>84</v>
      </c>
      <c r="E19" s="1">
        <v>7</v>
      </c>
      <c r="G19" s="1">
        <v>8.1999999999999993</v>
      </c>
      <c r="I19" s="1">
        <v>6.1</v>
      </c>
      <c r="K19" s="1">
        <v>6.8</v>
      </c>
      <c r="M19" s="1">
        <v>8.9</v>
      </c>
      <c r="O19" s="1">
        <v>7.9</v>
      </c>
      <c r="Q19" s="1">
        <v>6.8</v>
      </c>
      <c r="S19" s="1">
        <v>8.1</v>
      </c>
    </row>
    <row r="20" spans="1:19" x14ac:dyDescent="0.25">
      <c r="B20" s="10" t="s">
        <v>23</v>
      </c>
    </row>
    <row r="21" spans="1:19" x14ac:dyDescent="0.25">
      <c r="B21" s="1" t="s">
        <v>47</v>
      </c>
      <c r="C21" s="2" t="s">
        <v>36</v>
      </c>
    </row>
    <row r="22" spans="1:19" x14ac:dyDescent="0.25">
      <c r="B22" s="1" t="s">
        <v>35</v>
      </c>
      <c r="C22" s="2" t="s">
        <v>39</v>
      </c>
    </row>
    <row r="23" spans="1:19" x14ac:dyDescent="0.25">
      <c r="B23" s="1" t="s">
        <v>42</v>
      </c>
      <c r="C23" s="2" t="s">
        <v>39</v>
      </c>
    </row>
    <row r="24" spans="1:19" x14ac:dyDescent="0.25">
      <c r="B24" s="1" t="s">
        <v>40</v>
      </c>
      <c r="C24" s="2" t="s">
        <v>39</v>
      </c>
    </row>
    <row r="25" spans="1:19" x14ac:dyDescent="0.25">
      <c r="B25" s="1" t="s">
        <v>41</v>
      </c>
      <c r="C25" s="2" t="s">
        <v>39</v>
      </c>
    </row>
    <row r="26" spans="1:19" x14ac:dyDescent="0.25">
      <c r="B26" s="1" t="s">
        <v>37</v>
      </c>
      <c r="C26" s="2" t="s">
        <v>38</v>
      </c>
    </row>
    <row r="27" spans="1:19" ht="15.75" thickBot="1" x14ac:dyDescent="0.3"/>
    <row r="28" spans="1:19" ht="15.75" thickBot="1" x14ac:dyDescent="0.3">
      <c r="B28" s="74" t="s">
        <v>62</v>
      </c>
      <c r="C28" s="67"/>
    </row>
    <row r="29" spans="1:19" ht="15.75" thickBot="1" x14ac:dyDescent="0.3">
      <c r="B29" s="76" t="s">
        <v>50</v>
      </c>
      <c r="C29" s="77" t="s">
        <v>90</v>
      </c>
    </row>
    <row r="30" spans="1:19" x14ac:dyDescent="0.25">
      <c r="A30" s="46">
        <v>3</v>
      </c>
      <c r="B30" s="75" t="s">
        <v>95</v>
      </c>
      <c r="C30" s="73" t="s">
        <v>98</v>
      </c>
    </row>
    <row r="31" spans="1:19" x14ac:dyDescent="0.25">
      <c r="A31" s="46">
        <v>6</v>
      </c>
      <c r="B31" s="71" t="s">
        <v>96</v>
      </c>
      <c r="C31" s="68" t="s">
        <v>92</v>
      </c>
    </row>
    <row r="32" spans="1:19" x14ac:dyDescent="0.25">
      <c r="A32" s="46">
        <v>7</v>
      </c>
      <c r="B32" s="70" t="s">
        <v>97</v>
      </c>
      <c r="C32" s="68" t="s">
        <v>93</v>
      </c>
    </row>
    <row r="33" spans="1:3" x14ac:dyDescent="0.25">
      <c r="A33" s="46">
        <v>9</v>
      </c>
      <c r="B33" s="70" t="s">
        <v>99</v>
      </c>
      <c r="C33" s="68" t="s">
        <v>94</v>
      </c>
    </row>
    <row r="34" spans="1:3" x14ac:dyDescent="0.25">
      <c r="A34" s="46">
        <v>10</v>
      </c>
      <c r="B34" s="70" t="s">
        <v>100</v>
      </c>
      <c r="C34" s="68" t="s">
        <v>92</v>
      </c>
    </row>
    <row r="35" spans="1:3" x14ac:dyDescent="0.25">
      <c r="A35" s="46">
        <v>12</v>
      </c>
      <c r="B35" s="70" t="s">
        <v>101</v>
      </c>
      <c r="C35" s="68" t="s">
        <v>91</v>
      </c>
    </row>
    <row r="36" spans="1:3" ht="15.75" thickBot="1" x14ac:dyDescent="0.3">
      <c r="A36" s="46">
        <v>15</v>
      </c>
      <c r="B36" s="72" t="s">
        <v>102</v>
      </c>
      <c r="C36" s="69" t="s">
        <v>93</v>
      </c>
    </row>
  </sheetData>
  <mergeCells count="1">
    <mergeCell ref="B1:D2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H7" sqref="H7"/>
    </sheetView>
  </sheetViews>
  <sheetFormatPr baseColWidth="10" defaultRowHeight="15" x14ac:dyDescent="0.25"/>
  <cols>
    <col min="1" max="1" width="4.7109375" customWidth="1"/>
    <col min="2" max="2" width="8.42578125" style="2" customWidth="1"/>
    <col min="3" max="3" width="36.7109375" customWidth="1"/>
    <col min="5" max="5" width="8.85546875" customWidth="1"/>
    <col min="6" max="6" width="10.7109375" bestFit="1" customWidth="1"/>
  </cols>
  <sheetData>
    <row r="1" spans="1:6" ht="60.75" customHeight="1" thickBot="1" x14ac:dyDescent="0.3">
      <c r="A1" s="19" t="s">
        <v>49</v>
      </c>
      <c r="B1" s="30" t="s">
        <v>53</v>
      </c>
      <c r="C1" s="25" t="s">
        <v>50</v>
      </c>
      <c r="D1" s="43" t="s">
        <v>51</v>
      </c>
      <c r="E1" s="35" t="s">
        <v>52</v>
      </c>
      <c r="F1" s="26" t="s">
        <v>54</v>
      </c>
    </row>
    <row r="2" spans="1:6" x14ac:dyDescent="0.25">
      <c r="A2" s="36">
        <v>5</v>
      </c>
      <c r="B2" s="31">
        <v>65</v>
      </c>
      <c r="C2" s="38" t="s">
        <v>67</v>
      </c>
      <c r="D2" s="41">
        <v>8.91</v>
      </c>
      <c r="E2" s="28">
        <v>9.6999999999999993</v>
      </c>
      <c r="F2" s="27">
        <f t="shared" ref="F2:F16" si="0">AVERAGE(D2:E2)</f>
        <v>9.3049999999999997</v>
      </c>
    </row>
    <row r="3" spans="1:6" x14ac:dyDescent="0.25">
      <c r="A3" s="37">
        <v>4</v>
      </c>
      <c r="B3" s="31">
        <v>36</v>
      </c>
      <c r="C3" s="39" t="s">
        <v>66</v>
      </c>
      <c r="D3" s="41">
        <v>8.59</v>
      </c>
      <c r="E3" s="28">
        <v>9.6999999999999993</v>
      </c>
      <c r="F3" s="27">
        <f t="shared" si="0"/>
        <v>9.1449999999999996</v>
      </c>
    </row>
    <row r="4" spans="1:6" x14ac:dyDescent="0.25">
      <c r="A4" s="37">
        <v>2</v>
      </c>
      <c r="B4" s="31">
        <v>161</v>
      </c>
      <c r="C4" s="39" t="s">
        <v>64</v>
      </c>
      <c r="D4" s="41">
        <v>8.4700000000000006</v>
      </c>
      <c r="E4" s="28">
        <v>9.4</v>
      </c>
      <c r="F4" s="27">
        <f t="shared" si="0"/>
        <v>8.9350000000000005</v>
      </c>
    </row>
    <row r="5" spans="1:6" x14ac:dyDescent="0.25">
      <c r="A5" s="36">
        <v>3</v>
      </c>
      <c r="B5" s="31">
        <v>17</v>
      </c>
      <c r="C5" s="39" t="s">
        <v>65</v>
      </c>
      <c r="D5" s="41">
        <v>8.1199999999999992</v>
      </c>
      <c r="E5" s="28">
        <v>9.6</v>
      </c>
      <c r="F5" s="27">
        <f t="shared" si="0"/>
        <v>8.86</v>
      </c>
    </row>
    <row r="6" spans="1:6" x14ac:dyDescent="0.25">
      <c r="A6" s="37">
        <v>14</v>
      </c>
      <c r="B6" s="32">
        <v>248</v>
      </c>
      <c r="C6" s="39" t="s">
        <v>103</v>
      </c>
      <c r="D6" s="41">
        <v>8.6999999999999993</v>
      </c>
      <c r="E6" s="28">
        <v>8.4</v>
      </c>
      <c r="F6" s="27">
        <f t="shared" si="0"/>
        <v>8.5500000000000007</v>
      </c>
    </row>
    <row r="7" spans="1:6" x14ac:dyDescent="0.25">
      <c r="A7" s="37">
        <v>6</v>
      </c>
      <c r="B7" s="31">
        <v>528</v>
      </c>
      <c r="C7" s="39" t="s">
        <v>68</v>
      </c>
      <c r="D7" s="41">
        <v>8.1300000000000008</v>
      </c>
      <c r="E7" s="28">
        <v>8.9</v>
      </c>
      <c r="F7" s="27">
        <f t="shared" si="0"/>
        <v>8.5150000000000006</v>
      </c>
    </row>
    <row r="8" spans="1:6" x14ac:dyDescent="0.25">
      <c r="A8" s="36">
        <v>1</v>
      </c>
      <c r="B8" s="31">
        <v>425</v>
      </c>
      <c r="C8" s="38" t="s">
        <v>63</v>
      </c>
      <c r="D8" s="41">
        <v>8.41</v>
      </c>
      <c r="E8" s="28">
        <v>8.3000000000000007</v>
      </c>
      <c r="F8" s="27">
        <f t="shared" si="0"/>
        <v>8.3550000000000004</v>
      </c>
    </row>
    <row r="9" spans="1:6" x14ac:dyDescent="0.25">
      <c r="A9" s="37">
        <v>7</v>
      </c>
      <c r="B9" s="31">
        <v>128</v>
      </c>
      <c r="C9" s="39" t="s">
        <v>70</v>
      </c>
      <c r="D9" s="41">
        <v>7.51</v>
      </c>
      <c r="E9" s="28">
        <v>8</v>
      </c>
      <c r="F9" s="27">
        <f t="shared" si="0"/>
        <v>7.7549999999999999</v>
      </c>
    </row>
    <row r="10" spans="1:6" x14ac:dyDescent="0.25">
      <c r="A10" s="37">
        <v>8</v>
      </c>
      <c r="B10" s="31">
        <v>137</v>
      </c>
      <c r="C10" s="39" t="s">
        <v>69</v>
      </c>
      <c r="D10" s="41">
        <v>0</v>
      </c>
      <c r="E10" s="28">
        <v>0</v>
      </c>
      <c r="F10" s="27">
        <f t="shared" si="0"/>
        <v>0</v>
      </c>
    </row>
    <row r="11" spans="1:6" x14ac:dyDescent="0.25">
      <c r="A11" s="36">
        <v>9</v>
      </c>
      <c r="B11" s="31">
        <v>461</v>
      </c>
      <c r="C11" s="39" t="s">
        <v>71</v>
      </c>
      <c r="D11" s="41">
        <v>0</v>
      </c>
      <c r="E11" s="28">
        <v>0</v>
      </c>
      <c r="F11" s="27">
        <f t="shared" si="0"/>
        <v>0</v>
      </c>
    </row>
    <row r="12" spans="1:6" x14ac:dyDescent="0.25">
      <c r="A12" s="37">
        <v>10</v>
      </c>
      <c r="B12" s="31">
        <v>182</v>
      </c>
      <c r="C12" s="38" t="s">
        <v>75</v>
      </c>
      <c r="D12" s="41">
        <v>0</v>
      </c>
      <c r="E12" s="28">
        <v>0</v>
      </c>
      <c r="F12" s="27">
        <f t="shared" si="0"/>
        <v>0</v>
      </c>
    </row>
    <row r="13" spans="1:6" x14ac:dyDescent="0.25">
      <c r="A13" s="37">
        <v>11</v>
      </c>
      <c r="B13" s="31">
        <v>26</v>
      </c>
      <c r="C13" s="39" t="s">
        <v>73</v>
      </c>
      <c r="D13" s="41">
        <v>0</v>
      </c>
      <c r="E13" s="28">
        <v>0</v>
      </c>
      <c r="F13" s="27">
        <f t="shared" si="0"/>
        <v>0</v>
      </c>
    </row>
    <row r="14" spans="1:6" x14ac:dyDescent="0.25">
      <c r="A14" s="36">
        <v>12</v>
      </c>
      <c r="B14" s="32">
        <v>35</v>
      </c>
      <c r="C14" s="39" t="s">
        <v>76</v>
      </c>
      <c r="D14" s="41">
        <v>0</v>
      </c>
      <c r="E14" s="28">
        <v>0</v>
      </c>
      <c r="F14" s="27">
        <f t="shared" si="0"/>
        <v>0</v>
      </c>
    </row>
    <row r="15" spans="1:6" x14ac:dyDescent="0.25">
      <c r="A15" s="37">
        <v>13</v>
      </c>
      <c r="B15" s="32">
        <v>437</v>
      </c>
      <c r="C15" s="39" t="s">
        <v>74</v>
      </c>
      <c r="D15" s="41">
        <v>0</v>
      </c>
      <c r="E15" s="28">
        <v>0</v>
      </c>
      <c r="F15" s="27">
        <f t="shared" si="0"/>
        <v>0</v>
      </c>
    </row>
    <row r="16" spans="1:6" ht="15.75" thickBot="1" x14ac:dyDescent="0.3">
      <c r="A16" s="37">
        <v>15</v>
      </c>
      <c r="B16" s="33">
        <v>262</v>
      </c>
      <c r="C16" s="44" t="s">
        <v>72</v>
      </c>
      <c r="D16" s="42">
        <v>0</v>
      </c>
      <c r="E16" s="29">
        <v>0</v>
      </c>
      <c r="F16" s="45">
        <f t="shared" si="0"/>
        <v>0</v>
      </c>
    </row>
    <row r="18" spans="3:3" x14ac:dyDescent="0.25">
      <c r="C18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9"/>
  <sheetViews>
    <sheetView tabSelected="1" zoomScale="130" zoomScaleNormal="130" workbookViewId="0">
      <selection activeCell="H3" sqref="H3:I5"/>
    </sheetView>
  </sheetViews>
  <sheetFormatPr baseColWidth="10" defaultRowHeight="15" x14ac:dyDescent="0.25"/>
  <cols>
    <col min="2" max="2" width="17.7109375" customWidth="1"/>
    <col min="3" max="3" width="7.85546875" customWidth="1"/>
    <col min="4" max="4" width="14.28515625" customWidth="1"/>
    <col min="5" max="5" width="15.140625" bestFit="1" customWidth="1"/>
    <col min="8" max="8" width="15.5703125" bestFit="1" customWidth="1"/>
    <col min="9" max="10" width="11.42578125" style="60"/>
    <col min="11" max="11" width="39.85546875" customWidth="1"/>
  </cols>
  <sheetData>
    <row r="1" spans="2:9" ht="15.75" thickBot="1" x14ac:dyDescent="0.3"/>
    <row r="2" spans="2:9" ht="15.75" thickBot="1" x14ac:dyDescent="0.3">
      <c r="B2" s="84" t="s">
        <v>79</v>
      </c>
      <c r="C2" s="85"/>
      <c r="D2" s="50"/>
      <c r="E2" s="84" t="s">
        <v>80</v>
      </c>
      <c r="F2" s="85"/>
      <c r="H2" s="66" t="s">
        <v>81</v>
      </c>
      <c r="I2"/>
    </row>
    <row r="3" spans="2:9" ht="15.75" thickBot="1" x14ac:dyDescent="0.3">
      <c r="B3" s="54" t="s">
        <v>50</v>
      </c>
      <c r="C3" s="55" t="s">
        <v>27</v>
      </c>
      <c r="D3" s="50"/>
      <c r="E3" s="54" t="s">
        <v>50</v>
      </c>
      <c r="F3" s="55" t="s">
        <v>27</v>
      </c>
      <c r="H3" s="78" t="s">
        <v>59</v>
      </c>
      <c r="I3" s="79">
        <v>8.4039999999999999</v>
      </c>
    </row>
    <row r="4" spans="2:9" x14ac:dyDescent="0.25">
      <c r="B4" s="51" t="str">
        <f>'MANUAL DEL CADETE 2023'!M6</f>
        <v>M. ZUÑIGA H.</v>
      </c>
      <c r="C4" s="52">
        <v>8.4039999999999999</v>
      </c>
      <c r="D4" s="50"/>
      <c r="E4" s="51" t="s">
        <v>59</v>
      </c>
      <c r="F4" s="52">
        <v>8.4039999999999999</v>
      </c>
      <c r="H4" s="80" t="s">
        <v>56</v>
      </c>
      <c r="I4" s="79">
        <v>8.2460000000000004</v>
      </c>
    </row>
    <row r="5" spans="2:9" x14ac:dyDescent="0.25">
      <c r="B5" s="51" t="str">
        <f>'MANUAL DEL CADETE 2023'!G6</f>
        <v>M. MALTEZ J.</v>
      </c>
      <c r="C5" s="52">
        <v>8.2460000000000004</v>
      </c>
      <c r="D5" s="50"/>
      <c r="E5" s="51" t="s">
        <v>56</v>
      </c>
      <c r="F5" s="52">
        <v>8.1959999999999997</v>
      </c>
      <c r="H5" s="80" t="s">
        <v>61</v>
      </c>
      <c r="I5" s="79">
        <v>8.1740000000000013</v>
      </c>
    </row>
    <row r="6" spans="2:9" x14ac:dyDescent="0.25">
      <c r="B6" s="51" t="str">
        <f>'MANUAL DEL CADETE 2023'!S6</f>
        <v>M. CÁRCAMO E.</v>
      </c>
      <c r="C6" s="52">
        <v>8.1740000000000013</v>
      </c>
      <c r="D6" s="50"/>
      <c r="E6" s="64" t="s">
        <v>61</v>
      </c>
      <c r="F6" s="52">
        <v>8.1740000000000013</v>
      </c>
    </row>
    <row r="7" spans="2:9" x14ac:dyDescent="0.25">
      <c r="B7" s="53" t="str">
        <f>'MANUAL DEL CADETE 2023'!E6</f>
        <v>A. LÓPEZ G.</v>
      </c>
      <c r="C7" s="52">
        <v>8.1750000000000007</v>
      </c>
      <c r="D7" s="50"/>
      <c r="E7" s="53" t="s">
        <v>55</v>
      </c>
      <c r="F7" s="52">
        <v>8.125</v>
      </c>
    </row>
    <row r="8" spans="2:9" x14ac:dyDescent="0.25">
      <c r="B8" s="56" t="str">
        <f>'MANUAL DEL CADETE 2023'!O6</f>
        <v>S. VARGAS R.</v>
      </c>
      <c r="C8" s="58">
        <v>8.0500000000000007</v>
      </c>
      <c r="D8" s="50"/>
      <c r="E8" s="56" t="s">
        <v>83</v>
      </c>
      <c r="F8" s="58">
        <v>8</v>
      </c>
    </row>
    <row r="9" spans="2:9" x14ac:dyDescent="0.25">
      <c r="B9" s="53" t="str">
        <f>'MANUAL DEL CADETE 2023'!I6</f>
        <v>D. CÉSPEDES T.</v>
      </c>
      <c r="C9" s="52">
        <v>7.9659999999999993</v>
      </c>
      <c r="D9" s="50"/>
      <c r="E9" s="53" t="s">
        <v>57</v>
      </c>
      <c r="F9" s="52">
        <v>7.9159999999999995</v>
      </c>
    </row>
    <row r="10" spans="2:9" x14ac:dyDescent="0.25">
      <c r="B10" s="64" t="str">
        <f>'MANUAL DEL CADETE 2023'!Q6</f>
        <v>F. CABELLO SCH.</v>
      </c>
      <c r="C10" s="52">
        <v>7.863999999999999</v>
      </c>
      <c r="D10" s="50"/>
      <c r="E10" s="64" t="s">
        <v>60</v>
      </c>
      <c r="F10" s="52">
        <v>7.8139999999999992</v>
      </c>
    </row>
    <row r="11" spans="2:9" ht="15.75" thickBot="1" x14ac:dyDescent="0.3">
      <c r="B11" s="57" t="str">
        <f>'MANUAL DEL CADETE 2023'!K6</f>
        <v>J. MASSO L.</v>
      </c>
      <c r="C11" s="59">
        <v>7.7709999999999999</v>
      </c>
      <c r="E11" s="57" t="s">
        <v>58</v>
      </c>
      <c r="F11" s="59">
        <v>7.7210000000000001</v>
      </c>
    </row>
    <row r="32" spans="4:4" x14ac:dyDescent="0.25">
      <c r="D32" s="50"/>
    </row>
    <row r="33" spans="2:4" x14ac:dyDescent="0.25">
      <c r="D33" s="50"/>
    </row>
    <row r="34" spans="2:4" x14ac:dyDescent="0.25">
      <c r="D34" s="65"/>
    </row>
    <row r="35" spans="2:4" x14ac:dyDescent="0.25">
      <c r="D35" s="65"/>
    </row>
    <row r="36" spans="2:4" x14ac:dyDescent="0.25">
      <c r="D36" s="50"/>
    </row>
    <row r="39" spans="2:4" ht="15.75" thickBot="1" x14ac:dyDescent="0.3"/>
    <row r="40" spans="2:4" ht="15.75" thickBot="1" x14ac:dyDescent="0.3">
      <c r="B40" s="84" t="s">
        <v>89</v>
      </c>
      <c r="C40" s="85"/>
    </row>
    <row r="41" spans="2:4" ht="15.75" thickBot="1" x14ac:dyDescent="0.3">
      <c r="B41" s="54" t="s">
        <v>50</v>
      </c>
      <c r="C41" s="55" t="s">
        <v>27</v>
      </c>
    </row>
    <row r="42" spans="2:4" x14ac:dyDescent="0.25">
      <c r="B42" s="51" t="s">
        <v>59</v>
      </c>
      <c r="C42" s="52">
        <f>'MANUAL DEL CADETE 2023'!N$16</f>
        <v>8.4039999999999999</v>
      </c>
    </row>
    <row r="43" spans="2:4" x14ac:dyDescent="0.25">
      <c r="B43" s="51" t="s">
        <v>56</v>
      </c>
      <c r="C43" s="52">
        <f>'MANUAL DEL CADETE 2023'!H$16</f>
        <v>8.1959999999999997</v>
      </c>
    </row>
    <row r="44" spans="2:4" x14ac:dyDescent="0.25">
      <c r="B44" s="51" t="s">
        <v>61</v>
      </c>
      <c r="C44" s="52">
        <f>'MANUAL DEL CADETE 2023'!T$16</f>
        <v>8.1740000000000013</v>
      </c>
    </row>
    <row r="45" spans="2:4" x14ac:dyDescent="0.25">
      <c r="B45" s="53" t="s">
        <v>55</v>
      </c>
      <c r="C45" s="52">
        <f>'MANUAL DEL CADETE 2023'!F$16</f>
        <v>8.125</v>
      </c>
    </row>
    <row r="46" spans="2:4" x14ac:dyDescent="0.25">
      <c r="B46" s="56" t="s">
        <v>83</v>
      </c>
      <c r="C46" s="58">
        <f>'MANUAL DEL CADETE 2023'!P$16</f>
        <v>8</v>
      </c>
    </row>
    <row r="47" spans="2:4" x14ac:dyDescent="0.25">
      <c r="B47" s="53" t="s">
        <v>57</v>
      </c>
      <c r="C47" s="52">
        <f>'MANUAL DEL CADETE 2023'!J$16</f>
        <v>7.9159999999999995</v>
      </c>
    </row>
    <row r="48" spans="2:4" x14ac:dyDescent="0.25">
      <c r="B48" s="64" t="s">
        <v>60</v>
      </c>
      <c r="C48" s="52">
        <f>'MANUAL DEL CADETE 2023'!R$16</f>
        <v>7.8139999999999992</v>
      </c>
    </row>
    <row r="49" spans="2:3" ht="15.75" thickBot="1" x14ac:dyDescent="0.3">
      <c r="B49" s="57" t="s">
        <v>58</v>
      </c>
      <c r="C49" s="59">
        <f>'MANUAL DEL CADETE 2023'!L$16</f>
        <v>7.7210000000000001</v>
      </c>
    </row>
  </sheetData>
  <autoFilter ref="F3:F11">
    <sortState ref="E4:F11">
      <sortCondition descending="1" ref="F3:F11"/>
    </sortState>
  </autoFilter>
  <mergeCells count="3">
    <mergeCell ref="B2:C2"/>
    <mergeCell ref="E2:F2"/>
    <mergeCell ref="B40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PRESELECCIÓN</vt:lpstr>
      <vt:lpstr>Resolución Orden Mérito 22</vt:lpstr>
      <vt:lpstr>MANUAL DEL CADETE 2023</vt:lpstr>
      <vt:lpstr>PROMEDIO CPO</vt:lpstr>
      <vt:lpstr>NOTA SELECCIÓN</vt:lpstr>
      <vt:lpstr>'MANUAL DEL CADETE 2023'!Área_de_impresión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H08 Jefe Estadistica EE.CC. G. Carvajal F.</dc:creator>
  <cp:lastModifiedBy>H03 Sec. Depto. Educación S1° Augusto Bernales E.</cp:lastModifiedBy>
  <cp:lastPrinted>2022-03-14T19:29:36Z</cp:lastPrinted>
  <dcterms:created xsi:type="dcterms:W3CDTF">2021-03-22T12:17:05Z</dcterms:created>
  <dcterms:modified xsi:type="dcterms:W3CDTF">2023-03-17T13:10:02Z</dcterms:modified>
</cp:coreProperties>
</file>